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NUMNER_V\Desktop\xaxahraparak\hraver\"/>
    </mc:Choice>
  </mc:AlternateContent>
  <bookViews>
    <workbookView xWindow="0" yWindow="0" windowWidth="24000" windowHeight="943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" l="1"/>
  <c r="F14" i="4"/>
  <c r="F15" i="4"/>
  <c r="F16" i="4"/>
  <c r="F18" i="4"/>
  <c r="F19" i="4"/>
  <c r="F21" i="4"/>
  <c r="F22" i="4"/>
  <c r="F23" i="4"/>
  <c r="F24" i="4"/>
  <c r="F25" i="4"/>
  <c r="F27" i="4"/>
  <c r="F29" i="4"/>
  <c r="F30" i="4"/>
  <c r="F31" i="4"/>
  <c r="F11" i="4"/>
  <c r="D28" i="4" l="1"/>
  <c r="F28" i="4" s="1"/>
  <c r="D26" i="4"/>
  <c r="F26" i="4" s="1"/>
  <c r="D20" i="4"/>
  <c r="F20" i="4" s="1"/>
  <c r="D17" i="4"/>
  <c r="F17" i="4" s="1"/>
  <c r="D13" i="4"/>
  <c r="F13" i="4" s="1"/>
  <c r="F32" i="4" l="1"/>
  <c r="F33" i="4" s="1"/>
  <c r="F34" i="4" s="1"/>
</calcChain>
</file>

<file path=xl/sharedStrings.xml><?xml version="1.0" encoding="utf-8"?>
<sst xmlns="http://schemas.openxmlformats.org/spreadsheetml/2006/main" count="52" uniqueCount="44">
  <si>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</si>
  <si>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</si>
  <si>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</si>
  <si>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</si>
  <si>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</si>
  <si>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</si>
  <si>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1000մ³</t>
  </si>
  <si>
    <t>տ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</si>
  <si>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</si>
  <si>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գծմ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</si>
  <si>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</si>
  <si>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հատ</t>
  </si>
  <si>
    <t>Ընդամենը</t>
  </si>
  <si>
    <t>ԱԱՀ       20%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</si>
  <si>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</si>
  <si>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Ծածկույթի հատույթներ</t>
  </si>
  <si>
    <t>Բետոնե գունավոր սալիկների տեղադրում 60մմ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</si>
  <si>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</si>
  <si>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Ց/ավազե չոր շերտ - 50մմ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</si>
  <si>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</si>
  <si>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Տոփանված բնահող</t>
  </si>
  <si>
    <t>Ավազե նախաշերտ - 120մմ</t>
  </si>
  <si>
    <t>Ց/ա հարթեցուցիչ շերտի  կառուցում 30մմ հաստ.</t>
  </si>
  <si>
    <t>Ամրանային ցանց Ø3Bp - 1 100x100մմ</t>
  </si>
  <si>
    <t>Տոփանված խճավազե նախաշերտի իրականացում 100մմ</t>
  </si>
  <si>
    <t xml:space="preserve">Բնահողի տոփանում 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</si>
  <si>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</si>
  <si>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Տարածքի հողային աշխատանքներ</t>
  </si>
  <si>
    <t>Տարածքի բարեկարգման աշխատանքներ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</si>
  <si>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</si>
  <si>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Տեղափոխում լցակույտ 13կմ</t>
  </si>
  <si>
    <t>Բետոնե հիմքի կառուցում B-15 դասի բետոնից</t>
  </si>
  <si>
    <t>Բետոնե հավաքովի եզրաքարերի տեղադրում (80x200մմ) բետոնե (B-15) 180x250 հիմքի վրա</t>
  </si>
  <si>
    <t>Ճոճի տեղադրում</t>
  </si>
  <si>
    <t>Ե/բ միաձույլ սալ B-15 դասի բետոնից, 100մմ հաստ․</t>
  </si>
  <si>
    <t>Մանրահատիկ ավազ 150մմ</t>
  </si>
  <si>
    <t>Արհեստական խոտածածկի իրականացում 60մմ հաստ.</t>
  </si>
  <si>
    <r>
      <t>100մ</t>
    </r>
    <r>
      <rPr>
        <sz val="12"/>
        <color theme="1"/>
        <rFont val="Sylfaen"/>
        <charset val="204"/>
      </rPr>
      <t>²</t>
    </r>
  </si>
  <si>
    <t>10e IV կարգի գրունտի մշակում ձեռքով</t>
  </si>
  <si>
    <t>10e IV կարգի գրունտի մշակում մեխանիզմով</t>
  </si>
  <si>
    <t>10e IV կարգի գրունտի բարձում էքսկավատորով ավտոինքնաթափեր</t>
  </si>
  <si>
    <t>Խաղային համալիր 2 սղարանով(չափերը առնվազն՝ 750x500սմ)</t>
  </si>
  <si>
    <t>ԾԱՎԱԼԱԹԵՐԹ-ՆԱԽԱՀԱՇԻՎ</t>
  </si>
  <si>
    <t>ՀՀ Լոռու մարզի  Վանաձոր համայնքի Ներսիսյան 4 շենքի հարակից տարածքում խաղահրապարակի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</si>
</sst>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00"/>
    <numFmt numFmtId="166" formatCode="0.0"/>
    <numFmt numFmtId="167" formatCode="0.0000"/>
  </numFmts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charset val="204"/>
    </font>
    <font>
      <sz val="12"/>
      <color indexed="8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4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/>
    </xf>
    <xf numFmtId="0" fontId="12" fillId="0" borderId="10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2" fontId="6" fillId="0" borderId="12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1" fillId="0" borderId="12" xfId="0" applyFont="1" applyBorder="1">
      <alignment vertical="center"/>
    </xf>
    <xf numFmtId="0" fontId="12" fillId="0" borderId="12" xfId="0" applyFont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center" wrapText="1"/>
    </xf>
    <xf numFmtId="2" fontId="11" fillId="2" borderId="12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165" fontId="11" fillId="2" borderId="12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left" vertical="center" wrapText="1"/>
    </xf>
    <xf numFmtId="167" fontId="11" fillId="2" borderId="12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166" fontId="11" fillId="0" borderId="12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165" fontId="11" fillId="0" borderId="12" xfId="0" applyNumberFormat="1" applyFont="1" applyBorder="1" applyAlignment="1">
      <alignment horizontal="center" vertical="center"/>
    </xf>
    <xf numFmtId="2" fontId="0" fillId="0" borderId="0" xfId="0" applyNumberFormat="1">
      <alignment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2" fontId="11" fillId="0" borderId="11" xfId="0" applyNumberFormat="1" applyFont="1" applyBorder="1" applyAlignment="1">
      <alignment horizontal="center" vertical="center"/>
    </xf>
    <xf numFmtId="0" fontId="11" fillId="2" borderId="12" xfId="0" applyFont="1" applyFill="1" applyBorder="1">
      <alignment vertical="center"/>
    </xf>
    <xf numFmtId="0" fontId="11" fillId="2" borderId="12" xfId="0" applyFont="1" applyFill="1" applyBorder="1" applyAlignment="1">
      <alignment vertical="center" wrapText="1"/>
    </xf>
    <xf numFmtId="0" fontId="11" fillId="3" borderId="12" xfId="0" applyFont="1" applyFill="1" applyBorder="1">
      <alignment vertical="center"/>
    </xf>
    <xf numFmtId="0" fontId="11" fillId="3" borderId="1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3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0" fontId="8" fillId="0" borderId="12" xfId="0" applyFont="1" applyBorder="1">
      <alignment vertical="center"/>
    </xf>
    <xf numFmtId="2" fontId="8" fillId="0" borderId="12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11" fillId="3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wrapText="1"/>
    </xf>
    <xf numFmtId="2" fontId="6" fillId="0" borderId="5" xfId="0" applyNumberFormat="1" applyFont="1" applyBorder="1" applyAlignment="1">
      <alignment horizontal="center" wrapText="1"/>
    </xf>
    <xf numFmtId="2" fontId="6" fillId="0" borderId="8" xfId="0" applyNumberFormat="1" applyFont="1" applyBorder="1" applyAlignment="1">
      <alignment horizontal="center" wrapText="1"/>
    </xf>
    <xf numFmtId="2" fontId="6" fillId="0" borderId="3" xfId="0" applyNumberFormat="1" applyFont="1" applyBorder="1" applyAlignment="1">
      <alignment horizontal="center" wrapText="1"/>
    </xf>
    <xf numFmtId="2" fontId="6" fillId="0" borderId="6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zoomScale="80" zoomScaleNormal="8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56" t="s">
        <v>42</v>
      </c>
      <c r="B1" s="56"/>
      <c r="C1" s="56"/>
      <c r="D1" s="56"/>
      <c r="E1" s="57"/>
      <c r="F1" s="57"/>
    </row>
    <row r="2" spans="1:6" ht="62.25" customHeight="1">
      <c r="A2" s="58" t="s">
        <v>43</v>
      </c>
      <c r="B2" s="58"/>
      <c r="C2" s="58"/>
      <c r="D2" s="58"/>
      <c r="E2" s="59"/>
      <c r="F2" s="59"/>
    </row>
    <row r="3" spans="1:6" ht="9" customHeight="1">
      <c r="A3" s="1"/>
      <c r="B3" s="1"/>
      <c r="C3" s="2"/>
      <c r="D3" s="2"/>
      <c r="E3" s="3"/>
      <c r="F3" s="3"/>
    </row>
    <row r="4" spans="1:6">
      <c r="A4" s="60" t="s">
        <v>0</v>
      </c>
      <c r="B4" s="63" t="s">
        <v>1</v>
      </c>
      <c r="C4" s="63" t="s">
        <v>2</v>
      </c>
      <c r="D4" s="63" t="s">
        <v>3</v>
      </c>
      <c r="E4" s="66" t="s">
        <v>4</v>
      </c>
      <c r="F4" s="69" t="s">
        <v>5</v>
      </c>
    </row>
    <row r="5" spans="1:6">
      <c r="A5" s="61"/>
      <c r="B5" s="64"/>
      <c r="C5" s="64"/>
      <c r="D5" s="64"/>
      <c r="E5" s="67"/>
      <c r="F5" s="70"/>
    </row>
    <row r="6" spans="1:6">
      <c r="A6" s="61"/>
      <c r="B6" s="64"/>
      <c r="C6" s="64"/>
      <c r="D6" s="64"/>
      <c r="E6" s="67"/>
      <c r="F6" s="70"/>
    </row>
    <row r="7" spans="1:6">
      <c r="A7" s="61"/>
      <c r="B7" s="64"/>
      <c r="C7" s="64"/>
      <c r="D7" s="64"/>
      <c r="E7" s="67"/>
      <c r="F7" s="70"/>
    </row>
    <row r="8" spans="1:6">
      <c r="A8" s="62"/>
      <c r="B8" s="65"/>
      <c r="C8" s="65"/>
      <c r="D8" s="65"/>
      <c r="E8" s="68"/>
      <c r="F8" s="71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15"/>
      <c r="B10" s="16" t="s">
        <v>15</v>
      </c>
      <c r="C10" s="15"/>
      <c r="D10" s="15"/>
      <c r="E10" s="5"/>
      <c r="F10" s="5"/>
    </row>
    <row r="11" spans="1:6" ht="18" customHeight="1">
      <c r="A11" s="10">
        <v>1</v>
      </c>
      <c r="B11" s="17" t="s">
        <v>16</v>
      </c>
      <c r="C11" s="10" t="s">
        <v>17</v>
      </c>
      <c r="D11" s="21">
        <v>5.5E-2</v>
      </c>
      <c r="E11" s="35">
        <v>822.13814468965609</v>
      </c>
      <c r="F11" s="35">
        <f>+E11*D11</f>
        <v>45.217597957931083</v>
      </c>
    </row>
    <row r="12" spans="1:6" ht="18">
      <c r="A12" s="10">
        <v>2</v>
      </c>
      <c r="B12" s="17" t="s">
        <v>18</v>
      </c>
      <c r="C12" s="10" t="s">
        <v>17</v>
      </c>
      <c r="D12" s="10">
        <v>5.5E-2</v>
      </c>
      <c r="E12" s="7">
        <v>152.09309972788449</v>
      </c>
      <c r="F12" s="35">
        <f t="shared" ref="F12:F31" si="0">+E12*D12</f>
        <v>8.365120485033648</v>
      </c>
    </row>
    <row r="13" spans="1:6" ht="18">
      <c r="A13" s="10">
        <v>3</v>
      </c>
      <c r="B13" s="17" t="s">
        <v>21</v>
      </c>
      <c r="C13" s="10" t="s">
        <v>14</v>
      </c>
      <c r="D13" s="18">
        <f>5.5*0.12</f>
        <v>0.65999999999999992</v>
      </c>
      <c r="E13" s="7">
        <v>12.04911107658757</v>
      </c>
      <c r="F13" s="35">
        <f t="shared" si="0"/>
        <v>7.9524133105477954</v>
      </c>
    </row>
    <row r="14" spans="1:6" ht="18">
      <c r="A14" s="10">
        <v>4</v>
      </c>
      <c r="B14" s="17" t="s">
        <v>20</v>
      </c>
      <c r="C14" s="10" t="s">
        <v>17</v>
      </c>
      <c r="D14" s="21">
        <v>5.5E-2</v>
      </c>
      <c r="E14" s="7">
        <v>15.306313646220536</v>
      </c>
      <c r="F14" s="35">
        <f t="shared" si="0"/>
        <v>0.8418472505421295</v>
      </c>
    </row>
    <row r="15" spans="1:6" ht="35.25" customHeight="1">
      <c r="A15" s="33">
        <v>5</v>
      </c>
      <c r="B15" s="34" t="s">
        <v>36</v>
      </c>
      <c r="C15" s="33" t="s">
        <v>37</v>
      </c>
      <c r="D15" s="33">
        <v>0.72</v>
      </c>
      <c r="E15" s="35">
        <v>828.87870374642443</v>
      </c>
      <c r="F15" s="35">
        <f t="shared" si="0"/>
        <v>596.7926666974256</v>
      </c>
    </row>
    <row r="16" spans="1:6" ht="27.75" customHeight="1">
      <c r="A16" s="11">
        <v>6</v>
      </c>
      <c r="B16" s="12" t="s">
        <v>22</v>
      </c>
      <c r="C16" s="11" t="s">
        <v>8</v>
      </c>
      <c r="D16" s="13">
        <v>0.72</v>
      </c>
      <c r="E16" s="7">
        <v>157.93156445721158</v>
      </c>
      <c r="F16" s="35">
        <f t="shared" si="0"/>
        <v>113.71072640919233</v>
      </c>
    </row>
    <row r="17" spans="1:16" ht="33" customHeight="1">
      <c r="A17" s="31">
        <v>7</v>
      </c>
      <c r="B17" s="32" t="s">
        <v>34</v>
      </c>
      <c r="C17" s="31" t="s">
        <v>19</v>
      </c>
      <c r="D17" s="31">
        <f>72*0.1</f>
        <v>7.2</v>
      </c>
      <c r="E17" s="35">
        <v>47.951841604788342</v>
      </c>
      <c r="F17" s="35">
        <f t="shared" si="0"/>
        <v>345.25325955447607</v>
      </c>
    </row>
    <row r="18" spans="1:16" ht="18">
      <c r="A18" s="11">
        <v>8</v>
      </c>
      <c r="B18" s="20" t="s">
        <v>23</v>
      </c>
      <c r="C18" s="11" t="s">
        <v>10</v>
      </c>
      <c r="D18" s="19">
        <v>72</v>
      </c>
      <c r="E18" s="7">
        <v>0.64485166383042702</v>
      </c>
      <c r="F18" s="35">
        <f t="shared" si="0"/>
        <v>46.429319795790747</v>
      </c>
    </row>
    <row r="19" spans="1:16" ht="33.75" customHeight="1">
      <c r="A19" s="36">
        <v>9</v>
      </c>
      <c r="B19" s="37" t="s">
        <v>24</v>
      </c>
      <c r="C19" s="36" t="s">
        <v>17</v>
      </c>
      <c r="D19" s="18">
        <v>0.72</v>
      </c>
      <c r="E19" s="35">
        <v>152.24543954533885</v>
      </c>
      <c r="F19" s="35">
        <f t="shared" si="0"/>
        <v>109.61671647264397</v>
      </c>
    </row>
    <row r="20" spans="1:16" ht="18">
      <c r="A20" s="8">
        <v>10</v>
      </c>
      <c r="B20" s="9" t="s">
        <v>35</v>
      </c>
      <c r="C20" s="8" t="s">
        <v>26</v>
      </c>
      <c r="D20" s="8">
        <f>33*0.15</f>
        <v>4.95</v>
      </c>
      <c r="E20" s="7">
        <v>17.211116173236583</v>
      </c>
      <c r="F20" s="35">
        <f t="shared" si="0"/>
        <v>85.195025057521093</v>
      </c>
    </row>
    <row r="21" spans="1:16" ht="18">
      <c r="A21" s="10">
        <v>11</v>
      </c>
      <c r="B21" s="17" t="s">
        <v>25</v>
      </c>
      <c r="C21" s="10" t="s">
        <v>17</v>
      </c>
      <c r="D21" s="18">
        <v>0.33</v>
      </c>
      <c r="E21" s="7">
        <v>15.306313646220536</v>
      </c>
      <c r="F21" s="35">
        <f t="shared" si="0"/>
        <v>5.0510835032527774</v>
      </c>
    </row>
    <row r="22" spans="1:16" ht="18">
      <c r="A22" s="4"/>
      <c r="B22" s="6" t="s">
        <v>27</v>
      </c>
      <c r="C22" s="4"/>
      <c r="D22" s="4"/>
      <c r="E22" s="7"/>
      <c r="F22" s="35">
        <f t="shared" si="0"/>
        <v>0</v>
      </c>
    </row>
    <row r="23" spans="1:16" ht="18">
      <c r="A23" s="10">
        <v>1</v>
      </c>
      <c r="B23" s="22" t="s">
        <v>39</v>
      </c>
      <c r="C23" s="10" t="s">
        <v>29</v>
      </c>
      <c r="D23" s="23">
        <v>1.52E-2</v>
      </c>
      <c r="E23" s="7">
        <v>760.40752422849823</v>
      </c>
      <c r="F23" s="35">
        <f t="shared" si="0"/>
        <v>11.558194368273172</v>
      </c>
    </row>
    <row r="24" spans="1:16" ht="18">
      <c r="A24" s="10">
        <v>2</v>
      </c>
      <c r="B24" s="17" t="s">
        <v>38</v>
      </c>
      <c r="C24" s="10" t="s">
        <v>14</v>
      </c>
      <c r="D24" s="10">
        <v>0.8</v>
      </c>
      <c r="E24" s="7">
        <v>6.1920648508532405</v>
      </c>
      <c r="F24" s="35">
        <f t="shared" si="0"/>
        <v>4.9536518806825924</v>
      </c>
    </row>
    <row r="25" spans="1:16" ht="36">
      <c r="A25" s="24">
        <v>3</v>
      </c>
      <c r="B25" s="25" t="s">
        <v>40</v>
      </c>
      <c r="C25" s="24" t="s">
        <v>6</v>
      </c>
      <c r="D25" s="29">
        <v>1.6E-2</v>
      </c>
      <c r="E25" s="7">
        <v>760.40752422849823</v>
      </c>
      <c r="F25" s="35">
        <f t="shared" si="0"/>
        <v>12.166520387655972</v>
      </c>
    </row>
    <row r="26" spans="1:16" ht="18">
      <c r="A26" s="24">
        <v>4</v>
      </c>
      <c r="B26" s="15" t="s">
        <v>30</v>
      </c>
      <c r="C26" s="24" t="s">
        <v>7</v>
      </c>
      <c r="D26" s="26">
        <f>16*1.95</f>
        <v>31.2</v>
      </c>
      <c r="E26" s="7">
        <v>3.5560341874984873</v>
      </c>
      <c r="F26" s="35">
        <f t="shared" si="0"/>
        <v>110.9482666499528</v>
      </c>
    </row>
    <row r="27" spans="1:16" ht="18">
      <c r="A27" s="4"/>
      <c r="B27" s="6" t="s">
        <v>28</v>
      </c>
      <c r="C27" s="4"/>
      <c r="D27" s="4"/>
      <c r="E27" s="7"/>
      <c r="F27" s="35">
        <f t="shared" si="0"/>
        <v>0</v>
      </c>
    </row>
    <row r="28" spans="1:16" ht="18" customHeight="1">
      <c r="A28" s="38">
        <v>1</v>
      </c>
      <c r="B28" s="39" t="s">
        <v>31</v>
      </c>
      <c r="C28" s="38" t="s">
        <v>14</v>
      </c>
      <c r="D28" s="50">
        <f>0.18*0.25*80</f>
        <v>3.5999999999999996</v>
      </c>
      <c r="E28" s="35">
        <v>55.236192914581615</v>
      </c>
      <c r="F28" s="35">
        <f t="shared" si="0"/>
        <v>198.85029449249379</v>
      </c>
    </row>
    <row r="29" spans="1:16" ht="34.5" customHeight="1">
      <c r="A29" s="37">
        <v>2</v>
      </c>
      <c r="B29" s="37" t="s">
        <v>32</v>
      </c>
      <c r="C29" s="37" t="s">
        <v>9</v>
      </c>
      <c r="D29" s="51">
        <v>80</v>
      </c>
      <c r="E29" s="35">
        <v>5.7794842596942617</v>
      </c>
      <c r="F29" s="35">
        <f t="shared" si="0"/>
        <v>462.35874077554092</v>
      </c>
      <c r="P29" s="30"/>
    </row>
    <row r="30" spans="1:16" ht="18">
      <c r="A30" s="14">
        <v>3</v>
      </c>
      <c r="B30" s="27" t="s">
        <v>33</v>
      </c>
      <c r="C30" s="28" t="s">
        <v>11</v>
      </c>
      <c r="D30" s="28">
        <v>1</v>
      </c>
      <c r="E30" s="7">
        <v>105.28431079737774</v>
      </c>
      <c r="F30" s="35">
        <f t="shared" si="0"/>
        <v>105.28431079737774</v>
      </c>
    </row>
    <row r="31" spans="1:16" ht="36">
      <c r="A31" s="40">
        <v>4</v>
      </c>
      <c r="B31" s="41" t="s">
        <v>41</v>
      </c>
      <c r="C31" s="42" t="s">
        <v>11</v>
      </c>
      <c r="D31" s="42">
        <v>1</v>
      </c>
      <c r="E31" s="35">
        <v>1958.3276624477751</v>
      </c>
      <c r="F31" s="35">
        <f t="shared" si="0"/>
        <v>1958.3276624477751</v>
      </c>
    </row>
    <row r="32" spans="1:16" ht="18">
      <c r="A32" s="43"/>
      <c r="B32" s="44" t="s">
        <v>12</v>
      </c>
      <c r="C32" s="43"/>
      <c r="D32" s="43"/>
      <c r="E32" s="45"/>
      <c r="F32" s="46">
        <f>SUM(F11:F31)</f>
        <v>4228.8734182941089</v>
      </c>
    </row>
    <row r="33" spans="1:6" ht="18">
      <c r="A33" s="47"/>
      <c r="B33" s="44" t="s">
        <v>13</v>
      </c>
      <c r="C33" s="44"/>
      <c r="D33" s="47"/>
      <c r="E33" s="48"/>
      <c r="F33" s="49">
        <f>F32*20%</f>
        <v>845.7746836588218</v>
      </c>
    </row>
    <row r="34" spans="1:6" ht="18">
      <c r="A34" s="47"/>
      <c r="B34" s="44" t="s">
        <v>12</v>
      </c>
      <c r="C34" s="44"/>
      <c r="D34" s="47"/>
      <c r="E34" s="48"/>
      <c r="F34" s="49">
        <f>F32+F33</f>
        <v>5074.648101952931</v>
      </c>
    </row>
    <row r="35" spans="1:6" ht="18">
      <c r="A35" s="52"/>
      <c r="B35" s="53"/>
      <c r="C35" s="53"/>
      <c r="D35" s="52"/>
      <c r="E35" s="54"/>
      <c r="F35" s="55"/>
    </row>
    <row r="36" spans="1:6" ht="18">
      <c r="A36" s="52"/>
      <c r="B36" s="53"/>
      <c r="C36" s="53"/>
      <c r="D36" s="52"/>
      <c r="E36" s="54"/>
      <c r="F36" s="55"/>
    </row>
    <row r="37" spans="1:6" ht="18">
      <c r="A37" s="52"/>
      <c r="B37" s="53"/>
      <c r="C37" s="53"/>
      <c r="D37" s="52"/>
      <c r="E37" s="54"/>
      <c r="F37" s="55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39370078740157483" top="0.55118110236220474" bottom="0.15748031496062992" header="0.51181102362204722" footer="0.51181102362204722"/>
  <pageSetup paperSize="9" scale="8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GNUMNER_V</cp:lastModifiedBy>
  <cp:lastPrinted>2025-09-29T08:11:02Z</cp:lastPrinted>
  <dcterms:created xsi:type="dcterms:W3CDTF">2024-10-04T17:50:00Z</dcterms:created>
  <dcterms:modified xsi:type="dcterms:W3CDTF">2025-10-13T11:14:27Z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